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OBRAS\2-OBRAS EM PROCESSO DE LICITAÇÃO\2-RACHADURAS GARAGEM FW\Material para licitação - julho 2023\Planilhas\"/>
    </mc:Choice>
  </mc:AlternateContent>
  <xr:revisionPtr revIDLastSave="0" documentId="13_ncr:1_{D91A2306-23F9-4913-A6DD-16551FC13264}" xr6:coauthVersionLast="36" xr6:coauthVersionMax="36" xr10:uidLastSave="{00000000-0000-0000-0000-000000000000}"/>
  <bookViews>
    <workbookView xWindow="0" yWindow="0" windowWidth="24000" windowHeight="9525" xr2:uid="{00000000-000D-0000-FFFF-FFFF00000000}"/>
  </bookViews>
  <sheets>
    <sheet name="Orçamento Sintético" sheetId="1" r:id="rId1"/>
  </sheets>
  <calcPr calcId="191029"/>
</workbook>
</file>

<file path=xl/calcChain.xml><?xml version="1.0" encoding="utf-8"?>
<calcChain xmlns="http://schemas.openxmlformats.org/spreadsheetml/2006/main">
  <c r="M42" i="1" l="1"/>
  <c r="K42" i="1"/>
  <c r="L42" i="1" s="1"/>
  <c r="J42" i="1"/>
  <c r="K41" i="1"/>
  <c r="J41" i="1"/>
  <c r="M41" i="1" s="1"/>
  <c r="L41" i="1" s="1"/>
  <c r="M39" i="1"/>
  <c r="K39" i="1"/>
  <c r="L39" i="1" s="1"/>
  <c r="J39" i="1"/>
  <c r="M38" i="1"/>
  <c r="K38" i="1"/>
  <c r="L38" i="1" s="1"/>
  <c r="J38" i="1"/>
  <c r="M37" i="1"/>
  <c r="K37" i="1"/>
  <c r="L37" i="1" s="1"/>
  <c r="J37" i="1"/>
  <c r="M35" i="1"/>
  <c r="K35" i="1"/>
  <c r="L35" i="1" s="1"/>
  <c r="J35" i="1"/>
  <c r="M33" i="1"/>
  <c r="K33" i="1"/>
  <c r="L33" i="1" s="1"/>
  <c r="J33" i="1"/>
  <c r="M32" i="1"/>
  <c r="K32" i="1"/>
  <c r="L32" i="1" s="1"/>
  <c r="J32" i="1"/>
  <c r="M30" i="1"/>
  <c r="K30" i="1"/>
  <c r="L30" i="1" s="1"/>
  <c r="J30" i="1"/>
  <c r="M28" i="1"/>
  <c r="K28" i="1"/>
  <c r="L28" i="1" s="1"/>
  <c r="J28" i="1"/>
  <c r="M27" i="1"/>
  <c r="K27" i="1"/>
  <c r="L27" i="1" s="1"/>
  <c r="J27" i="1"/>
  <c r="M26" i="1"/>
  <c r="K26" i="1"/>
  <c r="L26" i="1" s="1"/>
  <c r="J26" i="1"/>
  <c r="M25" i="1"/>
  <c r="K25" i="1"/>
  <c r="L25" i="1" s="1"/>
  <c r="J25" i="1"/>
  <c r="M24" i="1"/>
  <c r="K24" i="1"/>
  <c r="L24" i="1" s="1"/>
  <c r="J24" i="1"/>
  <c r="M23" i="1"/>
  <c r="K23" i="1"/>
  <c r="L23" i="1" s="1"/>
  <c r="J23" i="1"/>
  <c r="M21" i="1"/>
  <c r="K21" i="1"/>
  <c r="L21" i="1" s="1"/>
  <c r="J21" i="1"/>
  <c r="M20" i="1"/>
  <c r="K20" i="1"/>
  <c r="L20" i="1" s="1"/>
  <c r="J20" i="1"/>
  <c r="M19" i="1"/>
  <c r="K19" i="1"/>
  <c r="L19" i="1" s="1"/>
  <c r="J19" i="1"/>
  <c r="M18" i="1"/>
  <c r="L18" i="1"/>
  <c r="K18" i="1"/>
  <c r="J18" i="1"/>
  <c r="M16" i="1"/>
  <c r="K16" i="1"/>
  <c r="L16" i="1" s="1"/>
  <c r="J16" i="1"/>
  <c r="M15" i="1"/>
  <c r="L15" i="1"/>
  <c r="K15" i="1"/>
  <c r="J15" i="1"/>
  <c r="M14" i="1"/>
  <c r="K14" i="1"/>
  <c r="L14" i="1" s="1"/>
  <c r="J14" i="1"/>
  <c r="M13" i="1"/>
  <c r="L13" i="1"/>
  <c r="K13" i="1"/>
  <c r="J13" i="1"/>
  <c r="M12" i="1"/>
  <c r="K12" i="1"/>
  <c r="L12" i="1" s="1"/>
  <c r="J12" i="1"/>
  <c r="M10" i="1"/>
  <c r="L10" i="1"/>
  <c r="K10" i="1"/>
  <c r="J10" i="1"/>
  <c r="M9" i="1"/>
  <c r="K9" i="1"/>
  <c r="L9" i="1" s="1"/>
  <c r="J9" i="1"/>
  <c r="M8" i="1"/>
  <c r="L8" i="1"/>
  <c r="K8" i="1"/>
  <c r="J8" i="1"/>
  <c r="M7" i="1"/>
  <c r="K7" i="1"/>
  <c r="L7" i="1" s="1"/>
  <c r="J7" i="1"/>
</calcChain>
</file>

<file path=xl/sharedStrings.xml><?xml version="1.0" encoding="utf-8"?>
<sst xmlns="http://schemas.openxmlformats.org/spreadsheetml/2006/main" count="190" uniqueCount="140">
  <si>
    <t>Obra</t>
  </si>
  <si>
    <t>Bancos</t>
  </si>
  <si>
    <t>B.D.I.</t>
  </si>
  <si>
    <t>Encargos Sociais</t>
  </si>
  <si>
    <t>REFORÇO ESTRUTURAL GARAGEM FW - ATUALIZADO JULHO 2023</t>
  </si>
  <si>
    <t xml:space="preserve">SINAPI - 06/2023 - Rio Grande do Sul
ORSE - 04/2023 - Sergipe
SIURB - 01/2023 - São Paulo
AGETOP CIVIL - 06/2023 - Goiás
</t>
  </si>
  <si>
    <t>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</si>
  <si>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</si>
  <si>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</si>
  <si>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</si>
  <si>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</si>
  <si>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</si>
  <si>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</si>
  <si>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</si>
  <si>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</si>
  <si>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</si>
  <si>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</si>
  <si>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</si>
  <si>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M. O.</t>
  </si>
  <si>
    <t>MAT.</t>
  </si>
  <si>
    <t xml:space="preserve"> 1 </t>
  </si>
  <si>
    <t>SERVIÇOS PRELIMINARES/TÉCNICOS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</si>
  <si>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</si>
  <si>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</si>
  <si>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</si>
  <si>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</si>
  <si>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</si>
  <si>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</si>
  <si>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90776 </t>
  </si>
  <si>
    <t>ENCARREGADO GERAL COM ENCARGOS COMPLEMENTARES</t>
  </si>
  <si>
    <t xml:space="preserve"> 1.3 </t>
  </si>
  <si>
    <t xml:space="preserve"> ISOL-TELA-001 </t>
  </si>
  <si>
    <t>Próprio</t>
  </si>
  <si>
    <t>ISOLAMENTO DE OBRA COM TELA PLASTICA COM MALHA DE 5MM</t>
  </si>
  <si>
    <t>m²</t>
  </si>
  <si>
    <t xml:space="preserve"> 1.4 </t>
  </si>
  <si>
    <t xml:space="preserve"> 74209/001 </t>
  </si>
  <si>
    <t>PLACA DE OBRA EM CHAPA DE ACO GALVANIZADO</t>
  </si>
  <si>
    <t xml:space="preserve"> 2 </t>
  </si>
  <si>
    <t>MOVIMENTO DE TERRA/DEMOLIÇÕES</t>
  </si>
  <si>
    <t xml:space="preserve"> 2.1 </t>
  </si>
  <si>
    <t xml:space="preserve"> 18 </t>
  </si>
  <si>
    <t>ORSE</t>
  </si>
  <si>
    <t>Demolição de piso cerâmico ou ladrilho</t>
  </si>
  <si>
    <t>m2</t>
  </si>
  <si>
    <t xml:space="preserve"> 2.2 </t>
  </si>
  <si>
    <t xml:space="preserve"> 035001 </t>
  </si>
  <si>
    <t>SIURB</t>
  </si>
  <si>
    <t>DEMOLIÇÃO MECANIZADA DE CONCRETO SIMPLES</t>
  </si>
  <si>
    <t>m³</t>
  </si>
  <si>
    <t xml:space="preserve"> 2.3 </t>
  </si>
  <si>
    <t xml:space="preserve"> 93358 </t>
  </si>
  <si>
    <t>ESCAVAÇÃO MANUAL DE VALA COM PROFUNDIDADE MENOR OU IGUAL A 1,30 M. AF_02/2021</t>
  </si>
  <si>
    <t xml:space="preserve"> 2.4 </t>
  </si>
  <si>
    <t xml:space="preserve"> 94319 </t>
  </si>
  <si>
    <t>ATERRO MANUAL DE VALAS COM SOLO ARGILO-ARENOSO E COMPACTAÇÃO MECANIZADA. AF_05/2016</t>
  </si>
  <si>
    <t xml:space="preserve"> 2.5 </t>
  </si>
  <si>
    <t xml:space="preserve"> 030105 </t>
  </si>
  <si>
    <t>AGETOP CIVIL</t>
  </si>
  <si>
    <t>TRANSPORTE DE ENTULHO EM CAÇAMBA ESTACIONÁRIA  INCLUSO A CARGA MANUAL</t>
  </si>
  <si>
    <t xml:space="preserve"> 3 </t>
  </si>
  <si>
    <t>INFRAESTRUTURA/FUNDAÇÕES</t>
  </si>
  <si>
    <t xml:space="preserve"> 3.1 </t>
  </si>
  <si>
    <t xml:space="preserve"> 94114 </t>
  </si>
  <si>
    <t>LASTRO DE VALA COM PREPARO DE FUNDO, LARGURA MENOR QUE 1,5 M, COM CAMADA DE BRITA, LANÇAMENTO MECANIZADO, EM LOCAL COM NÍVEL ALTO DE INTERFERÊNCIA. AF_06/2016</t>
  </si>
  <si>
    <t xml:space="preserve"> 3.2 </t>
  </si>
  <si>
    <t xml:space="preserve"> 9.112 </t>
  </si>
  <si>
    <t>CS VIGA DE FUNDAÇÃO EM CONCRETO ARMADO USINADO - FCK 25 MPA - COMPLETO COM FÔRMAS, ARMADURA, LANÇADO E ADENSADO</t>
  </si>
  <si>
    <t xml:space="preserve"> 3.3 </t>
  </si>
  <si>
    <t xml:space="preserve"> 101175 </t>
  </si>
  <si>
    <t>ESTACA BROCA DE CONCRETO, DIÂMETRO DE 30CM, ESCAVAÇÃO MANUAL COM TRADO CONCHA, COM ARMADURA DE ARRANQUE. AF_05/2020</t>
  </si>
  <si>
    <t>M</t>
  </si>
  <si>
    <t xml:space="preserve"> 3.4 </t>
  </si>
  <si>
    <t xml:space="preserve"> 1.23 </t>
  </si>
  <si>
    <t>VIGA EM CONCRETO ARMADO USINADO - FCK 25 MPA - COMPLETO COM FÔRMAS, ESCORAMENTO, ARMADURA, LANÇADO E ADENSADO</t>
  </si>
  <si>
    <t xml:space="preserve"> 4 </t>
  </si>
  <si>
    <t>REVESTIMENTOS</t>
  </si>
  <si>
    <t xml:space="preserve"> 4.1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</si>
  <si>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</si>
  <si>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</si>
  <si>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4.2 </t>
  </si>
  <si>
    <t xml:space="preserve"> 87536 </t>
  </si>
  <si>
    <t>EMBOÇO, PARA RECEBIMENTO DE CERÂMICA, EM ARGAMASSA TRAÇO 1:2:8, PREPARO MANUAL, APLICADO MANUALMENTE EM FACES INTERNAS DE PAREDES, PARA AMBIENTE COM ÁREA  MAIOR QUE 10M2, ESPESSURA DE 20MM, COM EXECUÇÃO DE TALISCAS. AF_06/2014</t>
  </si>
  <si>
    <t xml:space="preserve"> 4.3 </t>
  </si>
  <si>
    <t xml:space="preserve"> 87250 </t>
  </si>
  <si>
    <t>REVESTIMENTO CERÂMICO PARA PISO COM PLACAS TIPO ESMALTADA EXTRA DE DIMENSÕES 45X45 CM APLICADA EM AMBIENTES DE ÁREA ENTRE 5 M2 E 10 M2. AF_06/2014</t>
  </si>
  <si>
    <t xml:space="preserve"> 4.4 </t>
  </si>
  <si>
    <t xml:space="preserve"> 2.622 </t>
  </si>
  <si>
    <t>CONTRAPISO CONCRETO ARMADO fck=15MPa , e=8cm, COM LASTRO BRITA 5 cm</t>
  </si>
  <si>
    <t xml:space="preserve"> 4.5 </t>
  </si>
  <si>
    <t xml:space="preserve"> 87690 </t>
  </si>
  <si>
    <t>CONTRAPISO EM ARGAMASSA TRAÇO 1:4 (CIMENTO E AREIA), PREPARO MECÂNICO COM BETONEIRA 400 L, APLICADO EM ÁREAS SECAS SOBRE LAJE, NÃO ADERIDO, ACABAMENTO NÃO REFORÇADO, ESPESSURA 5CM. AF_07/2021</t>
  </si>
  <si>
    <t xml:space="preserve"> 4.6 </t>
  </si>
  <si>
    <t xml:space="preserve"> 96467 </t>
  </si>
  <si>
    <t>RODAPÉ CERÂMICO DE 7CM DE ALTURA COM PLACAS TIPO ESMALTADA COMERCIAL DE DIMENSÕES 35X35CM (PADRAO POPULAR). AF_06/2017</t>
  </si>
  <si>
    <t xml:space="preserve"> 5 </t>
  </si>
  <si>
    <t>ALVENARIAS</t>
  </si>
  <si>
    <t xml:space="preserve"> 5.1 </t>
  </si>
  <si>
    <t xml:space="preserve"> 87523 </t>
  </si>
  <si>
    <t>ALVENARIA DE VEDAÇÃO DE BLOCOS CERÂMICOS FURADOS NA HORIZONTAL DE 9X14X19CM (ESPESSURA 9CM) DE PAREDES COM ÁREA LÍQUIDA MAIOR OU IGUAL A 6M² COM VÃOS E ARGAMASSA DE ASSENTAMENTO COM PREPARO EM BETONEIRA. AF_06/2014</t>
  </si>
  <si>
    <t xml:space="preserve"> 6 </t>
  </si>
  <si>
    <t>ESQUADRIAS</t>
  </si>
  <si>
    <t xml:space="preserve"> 6.1 </t>
  </si>
  <si>
    <t xml:space="preserve"> 88315 </t>
  </si>
  <si>
    <t>SERRALHEIRO COM ENCARGOS COMPLEMENTARES</t>
  </si>
  <si>
    <t xml:space="preserve"> 6.2 </t>
  </si>
  <si>
    <t xml:space="preserve"> 88251 </t>
  </si>
  <si>
    <t>AUXILIAR DE SERRALHEIRO COM ENCARGOS COMPLEMENTARES</t>
  </si>
  <si>
    <t xml:space="preserve"> 7 </t>
  </si>
  <si>
    <t>IMPERMEABILIZAÇÃO</t>
  </si>
  <si>
    <t xml:space="preserve"> 7.1 </t>
  </si>
  <si>
    <t xml:space="preserve"> 98557 </t>
  </si>
  <si>
    <t>IMPERMEABILIZAÇÃO DE SUPERFÍCIE COM EMULSÃO ASFÁLTICA, 2 DEMÃOS AF_06/2018</t>
  </si>
  <si>
    <t xml:space="preserve"> 8 </t>
  </si>
  <si>
    <t>PINTURA</t>
  </si>
  <si>
    <t xml:space="preserve"> 8.1 </t>
  </si>
  <si>
    <t xml:space="preserve"> 88485 </t>
  </si>
  <si>
    <t>APLICAÇÃO DE FUNDO SELADOR ACRÍLICO EM PAREDES, UMA DEMÃO. AF_06/2014</t>
  </si>
  <si>
    <t xml:space="preserve"> 8.2 </t>
  </si>
  <si>
    <t xml:space="preserve"> 88489 </t>
  </si>
  <si>
    <t>APLICAÇÃO MANUAL DE PINTURA COM TINTA LÁTEX ACRÍLICA EM PAREDES, DUAS DEMÃOS. AF_06/2014</t>
  </si>
  <si>
    <t xml:space="preserve"> 8.3 </t>
  </si>
  <si>
    <t xml:space="preserve"> 100762 </t>
  </si>
  <si>
    <t>PINTURA COM TINTA ALQUÍDICA DE ACABAMENTO (ESMALTE SINTÉTICO FOSCO) APLICADA A ROLO OU PINCEL SOBRE SUPERFÍCIES METÁLICAS (EXCETO PERFIL) EXECUTADO EM OBRA (02 DEMÃOS). AF_01/2020</t>
  </si>
  <si>
    <t xml:space="preserve"> 9 </t>
  </si>
  <si>
    <t>SERVIÇOS COMPLEMENTARES</t>
  </si>
  <si>
    <t xml:space="preserve"> 9.1 </t>
  </si>
  <si>
    <t xml:space="preserve"> 99809 </t>
  </si>
  <si>
    <t>LIMPEZA DE PISO DE LADRILHO HIDRÁULICO COM PANO ÚMIDO. AF_04/2019</t>
  </si>
  <si>
    <t xml:space="preserve"> 9.2 </t>
  </si>
  <si>
    <t xml:space="preserve"> 98504 </t>
  </si>
  <si>
    <t>PLANTIO DE GRAMA EM PLACAS. AF_05/2018</t>
  </si>
  <si>
    <t>Totais -&gt;</t>
  </si>
  <si>
    <t>18.833,35</t>
  </si>
  <si>
    <t>18.206,40</t>
  </si>
  <si>
    <t>37.039,75</t>
  </si>
  <si>
    <t>Total sem BDI</t>
  </si>
  <si>
    <t>Total do BDI</t>
  </si>
  <si>
    <t>Total Geral</t>
  </si>
  <si>
    <t>_______________________________________________________________
Daniel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</si>
</sst>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right" vertical="top" wrapText="1"/>
    </xf>
    <xf numFmtId="0" fontId="18" fillId="18" borderId="0" xfId="0" applyFont="1" applyFill="1" applyAlignment="1">
      <alignment horizontal="left" vertical="top" wrapText="1"/>
    </xf>
    <xf numFmtId="0" fontId="19" fillId="19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4" fillId="1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0" fontId="16" fillId="16" borderId="0" xfId="0" applyFont="1" applyFill="1" applyAlignment="1">
      <alignment horizontal="right" vertical="top" wrapText="1"/>
    </xf>
    <xf numFmtId="4" fontId="17" fillId="17" borderId="0" xfId="0" applyNumberFormat="1" applyFont="1" applyFill="1" applyAlignment="1">
      <alignment horizontal="right" vertical="top" wrapText="1"/>
    </xf>
    <xf numFmtId="0" fontId="19" fillId="19" borderId="0" xfId="0" applyFont="1" applyFill="1" applyAlignment="1">
      <alignment horizontal="center" vertical="top" wrapText="1"/>
    </xf>
    <xf numFmtId="0" fontId="9" fillId="1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9"/>
  <sheetViews>
    <sheetView tabSelected="1" showOutlineSymbols="0" showWhiteSpace="0" topLeftCell="A40" workbookViewId="0">
      <selection activeCell="D48" sqref="D48"/>
    </sheetView>
  </sheetViews>
  <sheetFormatPr defaultRowHeight="14.25" x14ac:dyDescent="0.2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3" ht="15" x14ac:dyDescent="0.2">
      <c r="A1" s="1"/>
      <c r="B1" s="1"/>
      <c r="C1" s="1"/>
      <c r="D1" s="1" t="s">
        <v>0</v>
      </c>
      <c r="E1" s="15" t="s">
        <v>1</v>
      </c>
      <c r="F1" s="15"/>
      <c r="G1" s="15"/>
      <c r="H1" s="15" t="s">
        <v>2</v>
      </c>
      <c r="I1" s="15"/>
      <c r="J1" s="15"/>
      <c r="K1" s="15" t="s">
        <v>3</v>
      </c>
      <c r="L1" s="15"/>
      <c r="M1" s="15"/>
    </row>
    <row r="2" spans="1:13" ht="80.099999999999994" customHeight="1" x14ac:dyDescent="0.2">
      <c r="A2" s="10"/>
      <c r="B2" s="10"/>
      <c r="C2" s="10"/>
      <c r="D2" s="10" t="s">
        <v>4</v>
      </c>
      <c r="E2" s="25" t="s">
        <v>5</v>
      </c>
      <c r="F2" s="16"/>
      <c r="G2" s="16"/>
      <c r="H2" s="16" t="s">
        <v>6</v>
      </c>
      <c r="I2" s="16"/>
      <c r="J2" s="16"/>
      <c r="K2" s="16" t="s">
        <v>7</v>
      </c>
      <c r="L2" s="16"/>
      <c r="M2" s="16"/>
    </row>
    <row r="3" spans="1:13" ht="15" x14ac:dyDescent="0.25">
      <c r="A3" s="17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5" customHeight="1" x14ac:dyDescent="0.2">
      <c r="A4" s="19" t="s">
        <v>9</v>
      </c>
      <c r="B4" s="20" t="s">
        <v>10</v>
      </c>
      <c r="C4" s="19" t="s">
        <v>11</v>
      </c>
      <c r="D4" s="19" t="s">
        <v>12</v>
      </c>
      <c r="E4" s="21" t="s">
        <v>13</v>
      </c>
      <c r="F4" s="20" t="s">
        <v>14</v>
      </c>
      <c r="G4" s="20" t="s">
        <v>15</v>
      </c>
      <c r="H4" s="21" t="s">
        <v>16</v>
      </c>
      <c r="I4" s="19"/>
      <c r="J4" s="19"/>
      <c r="K4" s="21" t="s">
        <v>17</v>
      </c>
      <c r="L4" s="19"/>
      <c r="M4" s="19"/>
    </row>
    <row r="5" spans="1:13" ht="15" customHeight="1" x14ac:dyDescent="0.2">
      <c r="A5" s="20"/>
      <c r="B5" s="20"/>
      <c r="C5" s="20"/>
      <c r="D5" s="20"/>
      <c r="E5" s="20"/>
      <c r="F5" s="20"/>
      <c r="G5" s="20"/>
      <c r="H5" s="2" t="s">
        <v>18</v>
      </c>
      <c r="I5" s="2" t="s">
        <v>19</v>
      </c>
      <c r="J5" s="2" t="s">
        <v>17</v>
      </c>
      <c r="K5" s="2" t="s">
        <v>18</v>
      </c>
      <c r="L5" s="2" t="s">
        <v>19</v>
      </c>
      <c r="M5" s="2" t="s">
        <v>17</v>
      </c>
    </row>
    <row r="6" spans="1:13" ht="24" customHeight="1" x14ac:dyDescent="0.2">
      <c r="A6" s="3" t="s">
        <v>20</v>
      </c>
      <c r="B6" s="3"/>
      <c r="C6" s="3"/>
      <c r="D6" s="3" t="s">
        <v>21</v>
      </c>
      <c r="E6" s="3"/>
      <c r="F6" s="4"/>
      <c r="G6" s="3"/>
      <c r="H6" s="3"/>
      <c r="I6" s="3"/>
      <c r="J6" s="3"/>
      <c r="K6" s="3"/>
      <c r="L6" s="3"/>
      <c r="M6" s="5">
        <v>11003.49</v>
      </c>
    </row>
    <row r="7" spans="1:13" ht="26.1" customHeight="1" x14ac:dyDescent="0.2">
      <c r="A7" s="6" t="s">
        <v>22</v>
      </c>
      <c r="B7" s="8" t="s">
        <v>23</v>
      </c>
      <c r="C7" s="6" t="s">
        <v>24</v>
      </c>
      <c r="D7" s="6" t="s">
        <v>25</v>
      </c>
      <c r="E7" s="7" t="s">
        <v>26</v>
      </c>
      <c r="F7" s="8">
        <v>40</v>
      </c>
      <c r="G7" s="9">
        <v>96.87</v>
      </c>
      <c r="H7" s="9">
        <v>118.67</v>
      </c>
      <c r="I7" s="9">
        <v>2.41</v>
      </c>
      <c r="J7" s="9">
        <f>TRUNC(G7 * (1 + 25 / 100), 2)</f>
        <v>121.08</v>
      </c>
      <c r="K7" s="9">
        <f>TRUNC(F7 * H7, 2)</f>
        <v>4746.8</v>
      </c>
      <c r="L7" s="9">
        <f>M7 - K7</f>
        <v>96.399999999999636</v>
      </c>
      <c r="M7" s="9">
        <f>TRUNC(F7 * J7, 2)</f>
        <v>4843.2</v>
      </c>
    </row>
    <row r="8" spans="1:13" ht="24" customHeight="1" x14ac:dyDescent="0.2">
      <c r="A8" s="6" t="s">
        <v>27</v>
      </c>
      <c r="B8" s="8" t="s">
        <v>28</v>
      </c>
      <c r="C8" s="6" t="s">
        <v>24</v>
      </c>
      <c r="D8" s="6" t="s">
        <v>29</v>
      </c>
      <c r="E8" s="7" t="s">
        <v>26</v>
      </c>
      <c r="F8" s="8">
        <v>80</v>
      </c>
      <c r="G8" s="9">
        <v>49.9</v>
      </c>
      <c r="H8" s="9">
        <v>59.25</v>
      </c>
      <c r="I8" s="9">
        <v>3.12</v>
      </c>
      <c r="J8" s="9">
        <f>TRUNC(G8 * (1 + 25 / 100), 2)</f>
        <v>62.37</v>
      </c>
      <c r="K8" s="9">
        <f>TRUNC(F8 * H8, 2)</f>
        <v>4740</v>
      </c>
      <c r="L8" s="9">
        <f>M8 - K8</f>
        <v>249.60000000000036</v>
      </c>
      <c r="M8" s="9">
        <f>TRUNC(F8 * J8, 2)</f>
        <v>4989.6000000000004</v>
      </c>
    </row>
    <row r="9" spans="1:13" ht="26.1" customHeight="1" x14ac:dyDescent="0.2">
      <c r="A9" s="6" t="s">
        <v>30</v>
      </c>
      <c r="B9" s="8" t="s">
        <v>31</v>
      </c>
      <c r="C9" s="6" t="s">
        <v>32</v>
      </c>
      <c r="D9" s="6" t="s">
        <v>33</v>
      </c>
      <c r="E9" s="7" t="s">
        <v>34</v>
      </c>
      <c r="F9" s="8">
        <v>20</v>
      </c>
      <c r="G9" s="9">
        <v>9.2799999999999994</v>
      </c>
      <c r="H9" s="9">
        <v>4.37</v>
      </c>
      <c r="I9" s="9">
        <v>7.23</v>
      </c>
      <c r="J9" s="9">
        <f>TRUNC(G9 * (1 + 25 / 100), 2)</f>
        <v>11.6</v>
      </c>
      <c r="K9" s="9">
        <f>TRUNC(F9 * H9, 2)</f>
        <v>87.4</v>
      </c>
      <c r="L9" s="9">
        <f>M9 - K9</f>
        <v>144.6</v>
      </c>
      <c r="M9" s="9">
        <f>TRUNC(F9 * J9, 2)</f>
        <v>232</v>
      </c>
    </row>
    <row r="10" spans="1:13" ht="24" customHeight="1" x14ac:dyDescent="0.2">
      <c r="A10" s="6" t="s">
        <v>35</v>
      </c>
      <c r="B10" s="8" t="s">
        <v>36</v>
      </c>
      <c r="C10" s="6" t="s">
        <v>24</v>
      </c>
      <c r="D10" s="6" t="s">
        <v>37</v>
      </c>
      <c r="E10" s="7" t="s">
        <v>34</v>
      </c>
      <c r="F10" s="8">
        <v>2.16</v>
      </c>
      <c r="G10" s="9">
        <v>347.67</v>
      </c>
      <c r="H10" s="9">
        <v>56.69</v>
      </c>
      <c r="I10" s="9">
        <v>377.89</v>
      </c>
      <c r="J10" s="9">
        <f>TRUNC(G10 * (1 + 25 / 100), 2)</f>
        <v>434.58</v>
      </c>
      <c r="K10" s="9">
        <f>TRUNC(F10 * H10, 2)</f>
        <v>122.45</v>
      </c>
      <c r="L10" s="9">
        <f>M10 - K10</f>
        <v>816.24</v>
      </c>
      <c r="M10" s="9">
        <f>TRUNC(F10 * J10, 2)</f>
        <v>938.69</v>
      </c>
    </row>
    <row r="11" spans="1:13" ht="24" customHeight="1" x14ac:dyDescent="0.2">
      <c r="A11" s="3" t="s">
        <v>38</v>
      </c>
      <c r="B11" s="3"/>
      <c r="C11" s="3"/>
      <c r="D11" s="3" t="s">
        <v>39</v>
      </c>
      <c r="E11" s="3"/>
      <c r="F11" s="4"/>
      <c r="G11" s="3"/>
      <c r="H11" s="3"/>
      <c r="I11" s="3"/>
      <c r="J11" s="3"/>
      <c r="K11" s="3"/>
      <c r="L11" s="3"/>
      <c r="M11" s="5">
        <v>3736.32</v>
      </c>
    </row>
    <row r="12" spans="1:13" ht="24" customHeight="1" x14ac:dyDescent="0.2">
      <c r="A12" s="6" t="s">
        <v>40</v>
      </c>
      <c r="B12" s="8" t="s">
        <v>41</v>
      </c>
      <c r="C12" s="6" t="s">
        <v>42</v>
      </c>
      <c r="D12" s="6" t="s">
        <v>43</v>
      </c>
      <c r="E12" s="7" t="s">
        <v>44</v>
      </c>
      <c r="F12" s="8">
        <v>15</v>
      </c>
      <c r="G12" s="9">
        <v>13.46</v>
      </c>
      <c r="H12" s="9">
        <v>13.24</v>
      </c>
      <c r="I12" s="9">
        <v>3.58</v>
      </c>
      <c r="J12" s="9">
        <f>TRUNC(G12 * (1 + 25 / 100), 2)</f>
        <v>16.82</v>
      </c>
      <c r="K12" s="9">
        <f>TRUNC(F12 * H12, 2)</f>
        <v>198.6</v>
      </c>
      <c r="L12" s="9">
        <f>M12 - K12</f>
        <v>53.700000000000017</v>
      </c>
      <c r="M12" s="9">
        <f>TRUNC(F12 * J12, 2)</f>
        <v>252.3</v>
      </c>
    </row>
    <row r="13" spans="1:13" ht="24" customHeight="1" x14ac:dyDescent="0.2">
      <c r="A13" s="6" t="s">
        <v>45</v>
      </c>
      <c r="B13" s="8" t="s">
        <v>46</v>
      </c>
      <c r="C13" s="6" t="s">
        <v>47</v>
      </c>
      <c r="D13" s="6" t="s">
        <v>48</v>
      </c>
      <c r="E13" s="7" t="s">
        <v>49</v>
      </c>
      <c r="F13" s="8">
        <v>0.7</v>
      </c>
      <c r="G13" s="9">
        <v>186.44</v>
      </c>
      <c r="H13" s="9">
        <v>48.84</v>
      </c>
      <c r="I13" s="9">
        <v>184.21</v>
      </c>
      <c r="J13" s="9">
        <f>TRUNC(G13 * (1 + 25 / 100), 2)</f>
        <v>233.05</v>
      </c>
      <c r="K13" s="9">
        <f>TRUNC(F13 * H13, 2)</f>
        <v>34.18</v>
      </c>
      <c r="L13" s="9">
        <f>M13 - K13</f>
        <v>128.94999999999999</v>
      </c>
      <c r="M13" s="9">
        <f>TRUNC(F13 * J13, 2)</f>
        <v>163.13</v>
      </c>
    </row>
    <row r="14" spans="1:13" ht="26.1" customHeight="1" x14ac:dyDescent="0.2">
      <c r="A14" s="6" t="s">
        <v>50</v>
      </c>
      <c r="B14" s="8" t="s">
        <v>51</v>
      </c>
      <c r="C14" s="6" t="s">
        <v>24</v>
      </c>
      <c r="D14" s="6" t="s">
        <v>52</v>
      </c>
      <c r="E14" s="7" t="s">
        <v>49</v>
      </c>
      <c r="F14" s="8">
        <v>16.2</v>
      </c>
      <c r="G14" s="9">
        <v>75.52</v>
      </c>
      <c r="H14" s="9">
        <v>67.91</v>
      </c>
      <c r="I14" s="9">
        <v>26.49</v>
      </c>
      <c r="J14" s="9">
        <f>TRUNC(G14 * (1 + 25 / 100), 2)</f>
        <v>94.4</v>
      </c>
      <c r="K14" s="9">
        <f>TRUNC(F14 * H14, 2)</f>
        <v>1100.1400000000001</v>
      </c>
      <c r="L14" s="9">
        <f>M14 - K14</f>
        <v>429.13999999999987</v>
      </c>
      <c r="M14" s="9">
        <f>TRUNC(F14 * J14, 2)</f>
        <v>1529.28</v>
      </c>
    </row>
    <row r="15" spans="1:13" ht="26.1" customHeight="1" x14ac:dyDescent="0.2">
      <c r="A15" s="6" t="s">
        <v>53</v>
      </c>
      <c r="B15" s="8" t="s">
        <v>54</v>
      </c>
      <c r="C15" s="6" t="s">
        <v>24</v>
      </c>
      <c r="D15" s="6" t="s">
        <v>55</v>
      </c>
      <c r="E15" s="7" t="s">
        <v>49</v>
      </c>
      <c r="F15" s="8">
        <v>14.12</v>
      </c>
      <c r="G15" s="9">
        <v>76.39</v>
      </c>
      <c r="H15" s="9">
        <v>25.97</v>
      </c>
      <c r="I15" s="9">
        <v>69.510000000000005</v>
      </c>
      <c r="J15" s="9">
        <f>TRUNC(G15 * (1 + 25 / 100), 2)</f>
        <v>95.48</v>
      </c>
      <c r="K15" s="9">
        <f>TRUNC(F15 * H15, 2)</f>
        <v>366.69</v>
      </c>
      <c r="L15" s="9">
        <f>M15 - K15</f>
        <v>981.48</v>
      </c>
      <c r="M15" s="9">
        <f>TRUNC(F15 * J15, 2)</f>
        <v>1348.17</v>
      </c>
    </row>
    <row r="16" spans="1:13" ht="26.1" customHeight="1" x14ac:dyDescent="0.2">
      <c r="A16" s="6" t="s">
        <v>56</v>
      </c>
      <c r="B16" s="8" t="s">
        <v>57</v>
      </c>
      <c r="C16" s="6" t="s">
        <v>58</v>
      </c>
      <c r="D16" s="6" t="s">
        <v>59</v>
      </c>
      <c r="E16" s="7" t="s">
        <v>49</v>
      </c>
      <c r="F16" s="8">
        <v>4</v>
      </c>
      <c r="G16" s="9">
        <v>88.69</v>
      </c>
      <c r="H16" s="9">
        <v>9.36</v>
      </c>
      <c r="I16" s="9">
        <v>101.5</v>
      </c>
      <c r="J16" s="9">
        <f>TRUNC(G16 * (1 + 25 / 100), 2)</f>
        <v>110.86</v>
      </c>
      <c r="K16" s="9">
        <f>TRUNC(F16 * H16, 2)</f>
        <v>37.44</v>
      </c>
      <c r="L16" s="9">
        <f>M16 - K16</f>
        <v>406</v>
      </c>
      <c r="M16" s="9">
        <f>TRUNC(F16 * J16, 2)</f>
        <v>443.44</v>
      </c>
    </row>
    <row r="17" spans="1:13" ht="24" customHeight="1" x14ac:dyDescent="0.2">
      <c r="A17" s="3" t="s">
        <v>60</v>
      </c>
      <c r="B17" s="3"/>
      <c r="C17" s="3"/>
      <c r="D17" s="3" t="s">
        <v>61</v>
      </c>
      <c r="E17" s="3"/>
      <c r="F17" s="4"/>
      <c r="G17" s="3"/>
      <c r="H17" s="3"/>
      <c r="I17" s="3"/>
      <c r="J17" s="3"/>
      <c r="K17" s="3"/>
      <c r="L17" s="3"/>
      <c r="M17" s="5">
        <v>10274.08</v>
      </c>
    </row>
    <row r="18" spans="1:13" ht="51.95" customHeight="1" x14ac:dyDescent="0.2">
      <c r="A18" s="6" t="s">
        <v>62</v>
      </c>
      <c r="B18" s="8" t="s">
        <v>63</v>
      </c>
      <c r="C18" s="6" t="s">
        <v>24</v>
      </c>
      <c r="D18" s="6" t="s">
        <v>64</v>
      </c>
      <c r="E18" s="7" t="s">
        <v>49</v>
      </c>
      <c r="F18" s="8">
        <v>0.06</v>
      </c>
      <c r="G18" s="9">
        <v>212.51</v>
      </c>
      <c r="H18" s="9">
        <v>79.849999999999994</v>
      </c>
      <c r="I18" s="9">
        <v>185.78</v>
      </c>
      <c r="J18" s="9">
        <f>TRUNC(G18 * (1 + 25 / 100), 2)</f>
        <v>265.63</v>
      </c>
      <c r="K18" s="9">
        <f>TRUNC(F18 * H18, 2)</f>
        <v>4.79</v>
      </c>
      <c r="L18" s="9">
        <f>M18 - K18</f>
        <v>11.14</v>
      </c>
      <c r="M18" s="9">
        <f>TRUNC(F18 * J18, 2)</f>
        <v>15.93</v>
      </c>
    </row>
    <row r="19" spans="1:13" ht="39" customHeight="1" x14ac:dyDescent="0.2">
      <c r="A19" s="6" t="s">
        <v>65</v>
      </c>
      <c r="B19" s="8" t="s">
        <v>66</v>
      </c>
      <c r="C19" s="6" t="s">
        <v>32</v>
      </c>
      <c r="D19" s="6" t="s">
        <v>67</v>
      </c>
      <c r="E19" s="7" t="s">
        <v>49</v>
      </c>
      <c r="F19" s="8">
        <v>0.46</v>
      </c>
      <c r="G19" s="9">
        <v>1819.71</v>
      </c>
      <c r="H19" s="9">
        <v>439.3</v>
      </c>
      <c r="I19" s="9">
        <v>1835.33</v>
      </c>
      <c r="J19" s="9">
        <f>TRUNC(G19 * (1 + 25 / 100), 2)</f>
        <v>2274.63</v>
      </c>
      <c r="K19" s="9">
        <f>TRUNC(F19 * H19, 2)</f>
        <v>202.07</v>
      </c>
      <c r="L19" s="9">
        <f>M19 - K19</f>
        <v>844.25</v>
      </c>
      <c r="M19" s="9">
        <f>TRUNC(F19 * J19, 2)</f>
        <v>1046.32</v>
      </c>
    </row>
    <row r="20" spans="1:13" ht="39" customHeight="1" x14ac:dyDescent="0.2">
      <c r="A20" s="6" t="s">
        <v>68</v>
      </c>
      <c r="B20" s="8" t="s">
        <v>69</v>
      </c>
      <c r="C20" s="6" t="s">
        <v>24</v>
      </c>
      <c r="D20" s="6" t="s">
        <v>70</v>
      </c>
      <c r="E20" s="7" t="s">
        <v>71</v>
      </c>
      <c r="F20" s="8">
        <v>46</v>
      </c>
      <c r="G20" s="9">
        <v>107.39</v>
      </c>
      <c r="H20" s="9">
        <v>52.69</v>
      </c>
      <c r="I20" s="9">
        <v>81.540000000000006</v>
      </c>
      <c r="J20" s="9">
        <f>TRUNC(G20 * (1 + 25 / 100), 2)</f>
        <v>134.22999999999999</v>
      </c>
      <c r="K20" s="9">
        <f>TRUNC(F20 * H20, 2)</f>
        <v>2423.7399999999998</v>
      </c>
      <c r="L20" s="9">
        <f>M20 - K20</f>
        <v>3750.84</v>
      </c>
      <c r="M20" s="9">
        <f>TRUNC(F20 * J20, 2)</f>
        <v>6174.58</v>
      </c>
    </row>
    <row r="21" spans="1:13" ht="39" customHeight="1" x14ac:dyDescent="0.2">
      <c r="A21" s="6" t="s">
        <v>72</v>
      </c>
      <c r="B21" s="8" t="s">
        <v>73</v>
      </c>
      <c r="C21" s="6" t="s">
        <v>32</v>
      </c>
      <c r="D21" s="6" t="s">
        <v>74</v>
      </c>
      <c r="E21" s="7" t="s">
        <v>49</v>
      </c>
      <c r="F21" s="8">
        <v>0.8</v>
      </c>
      <c r="G21" s="9">
        <v>3037.26</v>
      </c>
      <c r="H21" s="9">
        <v>463.85</v>
      </c>
      <c r="I21" s="9">
        <v>3332.72</v>
      </c>
      <c r="J21" s="9">
        <f>TRUNC(G21 * (1 + 25 / 100), 2)</f>
        <v>3796.57</v>
      </c>
      <c r="K21" s="9">
        <f>TRUNC(F21 * H21, 2)</f>
        <v>371.08</v>
      </c>
      <c r="L21" s="9">
        <f>M21 - K21</f>
        <v>2666.17</v>
      </c>
      <c r="M21" s="9">
        <f>TRUNC(F21 * J21, 2)</f>
        <v>3037.25</v>
      </c>
    </row>
    <row r="22" spans="1:13" ht="24" customHeight="1" x14ac:dyDescent="0.2">
      <c r="A22" s="3" t="s">
        <v>75</v>
      </c>
      <c r="B22" s="3"/>
      <c r="C22" s="3"/>
      <c r="D22" s="3" t="s">
        <v>76</v>
      </c>
      <c r="E22" s="3"/>
      <c r="F22" s="4"/>
      <c r="G22" s="3"/>
      <c r="H22" s="3"/>
      <c r="I22" s="3"/>
      <c r="J22" s="3"/>
      <c r="K22" s="3"/>
      <c r="L22" s="3"/>
      <c r="M22" s="5">
        <v>3218.47</v>
      </c>
    </row>
    <row r="23" spans="1:13" ht="51.95" customHeight="1" x14ac:dyDescent="0.2">
      <c r="A23" s="6" t="s">
        <v>77</v>
      </c>
      <c r="B23" s="8" t="s">
        <v>78</v>
      </c>
      <c r="C23" s="6" t="s">
        <v>24</v>
      </c>
      <c r="D23" s="6" t="s">
        <v>79</v>
      </c>
      <c r="E23" s="7" t="s">
        <v>34</v>
      </c>
      <c r="F23" s="8">
        <v>23</v>
      </c>
      <c r="G23" s="9">
        <v>4.01</v>
      </c>
      <c r="H23" s="9">
        <v>2.2799999999999998</v>
      </c>
      <c r="I23" s="9">
        <v>2.73</v>
      </c>
      <c r="J23" s="9">
        <f t="shared" ref="J23:J28" si="0">TRUNC(G23 * (1 + 25 / 100), 2)</f>
        <v>5.01</v>
      </c>
      <c r="K23" s="9">
        <f t="shared" ref="K23:K28" si="1">TRUNC(F23 * H23, 2)</f>
        <v>52.44</v>
      </c>
      <c r="L23" s="9">
        <f t="shared" ref="L23:L28" si="2">M23 - K23</f>
        <v>62.790000000000006</v>
      </c>
      <c r="M23" s="9">
        <f t="shared" ref="M23:M28" si="3">TRUNC(F23 * J23, 2)</f>
        <v>115.23</v>
      </c>
    </row>
    <row r="24" spans="1:13" ht="65.099999999999994" customHeight="1" x14ac:dyDescent="0.2">
      <c r="A24" s="6" t="s">
        <v>80</v>
      </c>
      <c r="B24" s="8" t="s">
        <v>81</v>
      </c>
      <c r="C24" s="6" t="s">
        <v>24</v>
      </c>
      <c r="D24" s="6" t="s">
        <v>82</v>
      </c>
      <c r="E24" s="7" t="s">
        <v>34</v>
      </c>
      <c r="F24" s="8">
        <v>23</v>
      </c>
      <c r="G24" s="9">
        <v>32.17</v>
      </c>
      <c r="H24" s="9">
        <v>16.170000000000002</v>
      </c>
      <c r="I24" s="9">
        <v>24.04</v>
      </c>
      <c r="J24" s="9">
        <f t="shared" si="0"/>
        <v>40.21</v>
      </c>
      <c r="K24" s="9">
        <f t="shared" si="1"/>
        <v>371.91</v>
      </c>
      <c r="L24" s="9">
        <f t="shared" si="2"/>
        <v>552.92000000000007</v>
      </c>
      <c r="M24" s="9">
        <f t="shared" si="3"/>
        <v>924.83</v>
      </c>
    </row>
    <row r="25" spans="1:13" ht="39" customHeight="1" x14ac:dyDescent="0.2">
      <c r="A25" s="6" t="s">
        <v>83</v>
      </c>
      <c r="B25" s="8" t="s">
        <v>84</v>
      </c>
      <c r="C25" s="6" t="s">
        <v>24</v>
      </c>
      <c r="D25" s="6" t="s">
        <v>85</v>
      </c>
      <c r="E25" s="7" t="s">
        <v>34</v>
      </c>
      <c r="F25" s="8">
        <v>15</v>
      </c>
      <c r="G25" s="9">
        <v>53.55</v>
      </c>
      <c r="H25" s="9">
        <v>13.99</v>
      </c>
      <c r="I25" s="9">
        <v>52.94</v>
      </c>
      <c r="J25" s="9">
        <f t="shared" si="0"/>
        <v>66.930000000000007</v>
      </c>
      <c r="K25" s="9">
        <f t="shared" si="1"/>
        <v>209.85</v>
      </c>
      <c r="L25" s="9">
        <f t="shared" si="2"/>
        <v>794.1</v>
      </c>
      <c r="M25" s="9">
        <f t="shared" si="3"/>
        <v>1003.95</v>
      </c>
    </row>
    <row r="26" spans="1:13" ht="26.1" customHeight="1" x14ac:dyDescent="0.2">
      <c r="A26" s="6" t="s">
        <v>86</v>
      </c>
      <c r="B26" s="8" t="s">
        <v>87</v>
      </c>
      <c r="C26" s="6" t="s">
        <v>32</v>
      </c>
      <c r="D26" s="6" t="s">
        <v>88</v>
      </c>
      <c r="E26" s="7" t="s">
        <v>34</v>
      </c>
      <c r="F26" s="8">
        <v>1.8</v>
      </c>
      <c r="G26" s="9">
        <v>117.79</v>
      </c>
      <c r="H26" s="9">
        <v>11.08</v>
      </c>
      <c r="I26" s="9">
        <v>136.15</v>
      </c>
      <c r="J26" s="9">
        <f t="shared" si="0"/>
        <v>147.22999999999999</v>
      </c>
      <c r="K26" s="9">
        <f t="shared" si="1"/>
        <v>19.940000000000001</v>
      </c>
      <c r="L26" s="9">
        <f t="shared" si="2"/>
        <v>245.07</v>
      </c>
      <c r="M26" s="9">
        <f t="shared" si="3"/>
        <v>265.01</v>
      </c>
    </row>
    <row r="27" spans="1:13" ht="51.95" customHeight="1" x14ac:dyDescent="0.2">
      <c r="A27" s="6" t="s">
        <v>89</v>
      </c>
      <c r="B27" s="8" t="s">
        <v>90</v>
      </c>
      <c r="C27" s="6" t="s">
        <v>24</v>
      </c>
      <c r="D27" s="6" t="s">
        <v>91</v>
      </c>
      <c r="E27" s="7" t="s">
        <v>34</v>
      </c>
      <c r="F27" s="8">
        <v>15</v>
      </c>
      <c r="G27" s="9">
        <v>46.11</v>
      </c>
      <c r="H27" s="9">
        <v>15.5</v>
      </c>
      <c r="I27" s="9">
        <v>42.13</v>
      </c>
      <c r="J27" s="9">
        <f t="shared" si="0"/>
        <v>57.63</v>
      </c>
      <c r="K27" s="9">
        <f t="shared" si="1"/>
        <v>232.5</v>
      </c>
      <c r="L27" s="9">
        <f t="shared" si="2"/>
        <v>631.95000000000005</v>
      </c>
      <c r="M27" s="9">
        <f t="shared" si="3"/>
        <v>864.45</v>
      </c>
    </row>
    <row r="28" spans="1:13" ht="39" customHeight="1" x14ac:dyDescent="0.2">
      <c r="A28" s="6" t="s">
        <v>92</v>
      </c>
      <c r="B28" s="8" t="s">
        <v>93</v>
      </c>
      <c r="C28" s="6" t="s">
        <v>24</v>
      </c>
      <c r="D28" s="6" t="s">
        <v>94</v>
      </c>
      <c r="E28" s="7" t="s">
        <v>71</v>
      </c>
      <c r="F28" s="8">
        <v>6</v>
      </c>
      <c r="G28" s="9">
        <v>6</v>
      </c>
      <c r="H28" s="9">
        <v>2.06</v>
      </c>
      <c r="I28" s="9">
        <v>5.44</v>
      </c>
      <c r="J28" s="9">
        <f t="shared" si="0"/>
        <v>7.5</v>
      </c>
      <c r="K28" s="9">
        <f t="shared" si="1"/>
        <v>12.36</v>
      </c>
      <c r="L28" s="9">
        <f t="shared" si="2"/>
        <v>32.64</v>
      </c>
      <c r="M28" s="9">
        <f t="shared" si="3"/>
        <v>45</v>
      </c>
    </row>
    <row r="29" spans="1:13" ht="24" customHeight="1" x14ac:dyDescent="0.2">
      <c r="A29" s="3" t="s">
        <v>95</v>
      </c>
      <c r="B29" s="3"/>
      <c r="C29" s="3"/>
      <c r="D29" s="3" t="s">
        <v>96</v>
      </c>
      <c r="E29" s="3"/>
      <c r="F29" s="4"/>
      <c r="G29" s="3"/>
      <c r="H29" s="3"/>
      <c r="I29" s="3"/>
      <c r="J29" s="3"/>
      <c r="K29" s="3"/>
      <c r="L29" s="3"/>
      <c r="M29" s="5">
        <v>1134.8</v>
      </c>
    </row>
    <row r="30" spans="1:13" ht="65.099999999999994" customHeight="1" x14ac:dyDescent="0.2">
      <c r="A30" s="6" t="s">
        <v>97</v>
      </c>
      <c r="B30" s="8" t="s">
        <v>98</v>
      </c>
      <c r="C30" s="6" t="s">
        <v>24</v>
      </c>
      <c r="D30" s="6" t="s">
        <v>99</v>
      </c>
      <c r="E30" s="7" t="s">
        <v>34</v>
      </c>
      <c r="F30" s="8">
        <v>10</v>
      </c>
      <c r="G30" s="9">
        <v>90.79</v>
      </c>
      <c r="H30" s="9">
        <v>54.37</v>
      </c>
      <c r="I30" s="9">
        <v>59.11</v>
      </c>
      <c r="J30" s="9">
        <f>TRUNC(G30 * (1 + 25 / 100), 2)</f>
        <v>113.48</v>
      </c>
      <c r="K30" s="9">
        <f>TRUNC(F30 * H30, 2)</f>
        <v>543.70000000000005</v>
      </c>
      <c r="L30" s="9">
        <f>M30 - K30</f>
        <v>591.09999999999991</v>
      </c>
      <c r="M30" s="9">
        <f>TRUNC(F30 * J30, 2)</f>
        <v>1134.8</v>
      </c>
    </row>
    <row r="31" spans="1:13" ht="24" customHeight="1" x14ac:dyDescent="0.2">
      <c r="A31" s="3" t="s">
        <v>100</v>
      </c>
      <c r="B31" s="3"/>
      <c r="C31" s="3"/>
      <c r="D31" s="3" t="s">
        <v>101</v>
      </c>
      <c r="E31" s="3"/>
      <c r="F31" s="4"/>
      <c r="G31" s="3"/>
      <c r="H31" s="3"/>
      <c r="I31" s="3"/>
      <c r="J31" s="3"/>
      <c r="K31" s="3"/>
      <c r="L31" s="3"/>
      <c r="M31" s="5">
        <v>2149.1999999999998</v>
      </c>
    </row>
    <row r="32" spans="1:13" ht="24" customHeight="1" x14ac:dyDescent="0.2">
      <c r="A32" s="6" t="s">
        <v>102</v>
      </c>
      <c r="B32" s="8" t="s">
        <v>103</v>
      </c>
      <c r="C32" s="6" t="s">
        <v>24</v>
      </c>
      <c r="D32" s="6" t="s">
        <v>104</v>
      </c>
      <c r="E32" s="7" t="s">
        <v>26</v>
      </c>
      <c r="F32" s="8">
        <v>40</v>
      </c>
      <c r="G32" s="9">
        <v>22.82</v>
      </c>
      <c r="H32" s="9">
        <v>21.62</v>
      </c>
      <c r="I32" s="9">
        <v>6.9</v>
      </c>
      <c r="J32" s="9">
        <f>TRUNC(G32 * (1 + 25 / 100), 2)</f>
        <v>28.52</v>
      </c>
      <c r="K32" s="9">
        <f>TRUNC(F32 * H32, 2)</f>
        <v>864.8</v>
      </c>
      <c r="L32" s="9">
        <f>M32 - K32</f>
        <v>276</v>
      </c>
      <c r="M32" s="9">
        <f>TRUNC(F32 * J32, 2)</f>
        <v>1140.8</v>
      </c>
    </row>
    <row r="33" spans="1:13" ht="26.1" customHeight="1" x14ac:dyDescent="0.2">
      <c r="A33" s="6" t="s">
        <v>105</v>
      </c>
      <c r="B33" s="8" t="s">
        <v>106</v>
      </c>
      <c r="C33" s="6" t="s">
        <v>24</v>
      </c>
      <c r="D33" s="6" t="s">
        <v>107</v>
      </c>
      <c r="E33" s="7" t="s">
        <v>26</v>
      </c>
      <c r="F33" s="8">
        <v>40</v>
      </c>
      <c r="G33" s="9">
        <v>20.170000000000002</v>
      </c>
      <c r="H33" s="9">
        <v>18.309999999999999</v>
      </c>
      <c r="I33" s="9">
        <v>6.9</v>
      </c>
      <c r="J33" s="9">
        <f>TRUNC(G33 * (1 + 25 / 100), 2)</f>
        <v>25.21</v>
      </c>
      <c r="K33" s="9">
        <f>TRUNC(F33 * H33, 2)</f>
        <v>732.4</v>
      </c>
      <c r="L33" s="9">
        <f>M33 - K33</f>
        <v>276</v>
      </c>
      <c r="M33" s="9">
        <f>TRUNC(F33 * J33, 2)</f>
        <v>1008.4</v>
      </c>
    </row>
    <row r="34" spans="1:13" ht="24" customHeight="1" x14ac:dyDescent="0.2">
      <c r="A34" s="3" t="s">
        <v>108</v>
      </c>
      <c r="B34" s="3"/>
      <c r="C34" s="3"/>
      <c r="D34" s="3" t="s">
        <v>109</v>
      </c>
      <c r="E34" s="3"/>
      <c r="F34" s="4"/>
      <c r="G34" s="3"/>
      <c r="H34" s="3"/>
      <c r="I34" s="3"/>
      <c r="J34" s="3"/>
      <c r="K34" s="3"/>
      <c r="L34" s="3"/>
      <c r="M34" s="5">
        <v>1189.69</v>
      </c>
    </row>
    <row r="35" spans="1:13" ht="26.1" customHeight="1" x14ac:dyDescent="0.2">
      <c r="A35" s="6" t="s">
        <v>110</v>
      </c>
      <c r="B35" s="8" t="s">
        <v>111</v>
      </c>
      <c r="C35" s="6" t="s">
        <v>24</v>
      </c>
      <c r="D35" s="6" t="s">
        <v>112</v>
      </c>
      <c r="E35" s="7" t="s">
        <v>34</v>
      </c>
      <c r="F35" s="8">
        <v>19.5</v>
      </c>
      <c r="G35" s="9">
        <v>48.81</v>
      </c>
      <c r="H35" s="9">
        <v>11.38</v>
      </c>
      <c r="I35" s="9">
        <v>49.63</v>
      </c>
      <c r="J35" s="9">
        <f>TRUNC(G35 * (1 + 25 / 100), 2)</f>
        <v>61.01</v>
      </c>
      <c r="K35" s="9">
        <f>TRUNC(F35 * H35, 2)</f>
        <v>221.91</v>
      </c>
      <c r="L35" s="9">
        <f>M35 - K35</f>
        <v>967.78000000000009</v>
      </c>
      <c r="M35" s="9">
        <f>TRUNC(F35 * J35, 2)</f>
        <v>1189.69</v>
      </c>
    </row>
    <row r="36" spans="1:13" ht="24" customHeight="1" x14ac:dyDescent="0.2">
      <c r="A36" s="3" t="s">
        <v>113</v>
      </c>
      <c r="B36" s="3"/>
      <c r="C36" s="3"/>
      <c r="D36" s="3" t="s">
        <v>114</v>
      </c>
      <c r="E36" s="3"/>
      <c r="F36" s="4"/>
      <c r="G36" s="3"/>
      <c r="H36" s="3"/>
      <c r="I36" s="3"/>
      <c r="J36" s="3"/>
      <c r="K36" s="3"/>
      <c r="L36" s="3"/>
      <c r="M36" s="5">
        <v>1539.15</v>
      </c>
    </row>
    <row r="37" spans="1:13" ht="26.1" customHeight="1" x14ac:dyDescent="0.2">
      <c r="A37" s="6" t="s">
        <v>115</v>
      </c>
      <c r="B37" s="8" t="s">
        <v>116</v>
      </c>
      <c r="C37" s="6" t="s">
        <v>24</v>
      </c>
      <c r="D37" s="6" t="s">
        <v>117</v>
      </c>
      <c r="E37" s="7" t="s">
        <v>34</v>
      </c>
      <c r="F37" s="8">
        <v>23</v>
      </c>
      <c r="G37" s="9">
        <v>3.51</v>
      </c>
      <c r="H37" s="9">
        <v>1.81</v>
      </c>
      <c r="I37" s="9">
        <v>2.57</v>
      </c>
      <c r="J37" s="9">
        <f>TRUNC(G37 * (1 + 25 / 100), 2)</f>
        <v>4.38</v>
      </c>
      <c r="K37" s="9">
        <f>TRUNC(F37 * H37, 2)</f>
        <v>41.63</v>
      </c>
      <c r="L37" s="9">
        <f>M37 - K37</f>
        <v>59.109999999999992</v>
      </c>
      <c r="M37" s="9">
        <f>TRUNC(F37 * J37, 2)</f>
        <v>100.74</v>
      </c>
    </row>
    <row r="38" spans="1:13" ht="26.1" customHeight="1" x14ac:dyDescent="0.2">
      <c r="A38" s="6" t="s">
        <v>118</v>
      </c>
      <c r="B38" s="8" t="s">
        <v>119</v>
      </c>
      <c r="C38" s="6" t="s">
        <v>24</v>
      </c>
      <c r="D38" s="6" t="s">
        <v>120</v>
      </c>
      <c r="E38" s="7" t="s">
        <v>34</v>
      </c>
      <c r="F38" s="8">
        <v>23</v>
      </c>
      <c r="G38" s="9">
        <v>12.38</v>
      </c>
      <c r="H38" s="9">
        <v>4.46</v>
      </c>
      <c r="I38" s="9">
        <v>11.01</v>
      </c>
      <c r="J38" s="9">
        <f>TRUNC(G38 * (1 + 25 / 100), 2)</f>
        <v>15.47</v>
      </c>
      <c r="K38" s="9">
        <f>TRUNC(F38 * H38, 2)</f>
        <v>102.58</v>
      </c>
      <c r="L38" s="9">
        <f>M38 - K38</f>
        <v>253.23000000000002</v>
      </c>
      <c r="M38" s="9">
        <f>TRUNC(F38 * J38, 2)</f>
        <v>355.81</v>
      </c>
    </row>
    <row r="39" spans="1:13" ht="51.95" customHeight="1" x14ac:dyDescent="0.2">
      <c r="A39" s="6" t="s">
        <v>121</v>
      </c>
      <c r="B39" s="8" t="s">
        <v>122</v>
      </c>
      <c r="C39" s="6" t="s">
        <v>24</v>
      </c>
      <c r="D39" s="6" t="s">
        <v>123</v>
      </c>
      <c r="E39" s="7" t="s">
        <v>34</v>
      </c>
      <c r="F39" s="8">
        <v>20</v>
      </c>
      <c r="G39" s="9">
        <v>43.31</v>
      </c>
      <c r="H39" s="9">
        <v>29.4</v>
      </c>
      <c r="I39" s="9">
        <v>24.73</v>
      </c>
      <c r="J39" s="9">
        <f>TRUNC(G39 * (1 + 25 / 100), 2)</f>
        <v>54.13</v>
      </c>
      <c r="K39" s="9">
        <f>TRUNC(F39 * H39, 2)</f>
        <v>588</v>
      </c>
      <c r="L39" s="9">
        <f>M39 - K39</f>
        <v>494.59999999999991</v>
      </c>
      <c r="M39" s="9">
        <f>TRUNC(F39 * J39, 2)</f>
        <v>1082.5999999999999</v>
      </c>
    </row>
    <row r="40" spans="1:13" ht="24" customHeight="1" x14ac:dyDescent="0.2">
      <c r="A40" s="3" t="s">
        <v>124</v>
      </c>
      <c r="B40" s="3"/>
      <c r="C40" s="3"/>
      <c r="D40" s="3" t="s">
        <v>125</v>
      </c>
      <c r="E40" s="3"/>
      <c r="F40" s="4"/>
      <c r="G40" s="3"/>
      <c r="H40" s="3"/>
      <c r="I40" s="3"/>
      <c r="J40" s="3"/>
      <c r="K40" s="3"/>
      <c r="L40" s="3"/>
      <c r="M40" s="5">
        <v>2794.55</v>
      </c>
    </row>
    <row r="41" spans="1:13" ht="26.1" customHeight="1" x14ac:dyDescent="0.2">
      <c r="A41" s="6" t="s">
        <v>126</v>
      </c>
      <c r="B41" s="8" t="s">
        <v>127</v>
      </c>
      <c r="C41" s="6" t="s">
        <v>24</v>
      </c>
      <c r="D41" s="6" t="s">
        <v>128</v>
      </c>
      <c r="E41" s="7" t="s">
        <v>34</v>
      </c>
      <c r="F41" s="8">
        <v>15</v>
      </c>
      <c r="G41" s="9">
        <v>5.26</v>
      </c>
      <c r="H41" s="9">
        <v>4.7300000000000004</v>
      </c>
      <c r="I41" s="9">
        <v>1.84</v>
      </c>
      <c r="J41" s="9">
        <f>TRUNC(G41 * (1 + 25 / 100), 2)</f>
        <v>6.57</v>
      </c>
      <c r="K41" s="9">
        <f>TRUNC(F41 * H41, 2)</f>
        <v>70.95</v>
      </c>
      <c r="L41" s="9">
        <f>M41 - K41</f>
        <v>27.599999999999994</v>
      </c>
      <c r="M41" s="9">
        <f>TRUNC(F41 * J41, 2)</f>
        <v>98.55</v>
      </c>
    </row>
    <row r="42" spans="1:13" ht="24" customHeight="1" x14ac:dyDescent="0.2">
      <c r="A42" s="6" t="s">
        <v>129</v>
      </c>
      <c r="B42" s="8" t="s">
        <v>130</v>
      </c>
      <c r="C42" s="6" t="s">
        <v>24</v>
      </c>
      <c r="D42" s="6" t="s">
        <v>131</v>
      </c>
      <c r="E42" s="7" t="s">
        <v>34</v>
      </c>
      <c r="F42" s="8">
        <v>100</v>
      </c>
      <c r="G42" s="9">
        <v>21.57</v>
      </c>
      <c r="H42" s="9">
        <v>3.33</v>
      </c>
      <c r="I42" s="9">
        <v>23.63</v>
      </c>
      <c r="J42" s="9">
        <f>TRUNC(G42 * (1 + 25 / 100), 2)</f>
        <v>26.96</v>
      </c>
      <c r="K42" s="9">
        <f>TRUNC(F42 * H42, 2)</f>
        <v>333</v>
      </c>
      <c r="L42" s="9">
        <f>M42 - K42</f>
        <v>2363</v>
      </c>
      <c r="M42" s="9">
        <f>TRUNC(F42 * J42, 2)</f>
        <v>2696</v>
      </c>
    </row>
    <row r="43" spans="1:13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 t="s">
        <v>132</v>
      </c>
      <c r="K43" s="12" t="s">
        <v>133</v>
      </c>
      <c r="L43" s="12" t="s">
        <v>134</v>
      </c>
      <c r="M43" s="12" t="s">
        <v>135</v>
      </c>
    </row>
    <row r="44" spans="1:13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pans="1:13" x14ac:dyDescent="0.2">
      <c r="A45" s="22"/>
      <c r="B45" s="22"/>
      <c r="C45" s="22"/>
      <c r="D45" s="13"/>
      <c r="E45" s="12"/>
      <c r="F45" s="12"/>
      <c r="G45" s="12"/>
      <c r="H45" s="12"/>
      <c r="I45" s="16" t="s">
        <v>136</v>
      </c>
      <c r="J45" s="22"/>
      <c r="K45" s="23">
        <v>29634.03</v>
      </c>
      <c r="L45" s="22"/>
      <c r="M45" s="22"/>
    </row>
    <row r="46" spans="1:13" x14ac:dyDescent="0.2">
      <c r="A46" s="22"/>
      <c r="B46" s="22"/>
      <c r="C46" s="22"/>
      <c r="D46" s="13"/>
      <c r="E46" s="12"/>
      <c r="F46" s="12"/>
      <c r="G46" s="12"/>
      <c r="H46" s="12"/>
      <c r="I46" s="16" t="s">
        <v>137</v>
      </c>
      <c r="J46" s="22"/>
      <c r="K46" s="23">
        <v>7405.72</v>
      </c>
      <c r="L46" s="22"/>
      <c r="M46" s="22"/>
    </row>
    <row r="47" spans="1:13" x14ac:dyDescent="0.2">
      <c r="A47" s="22"/>
      <c r="B47" s="22"/>
      <c r="C47" s="22"/>
      <c r="D47" s="13"/>
      <c r="E47" s="12"/>
      <c r="F47" s="12"/>
      <c r="G47" s="12"/>
      <c r="H47" s="12"/>
      <c r="I47" s="16" t="s">
        <v>138</v>
      </c>
      <c r="J47" s="22"/>
      <c r="K47" s="23">
        <v>37039.75</v>
      </c>
      <c r="L47" s="22"/>
      <c r="M47" s="22"/>
    </row>
    <row r="48" spans="1:13" ht="60" customHeight="1" x14ac:dyDescent="0.2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</row>
    <row r="49" spans="1:13" ht="69.95" customHeight="1" x14ac:dyDescent="0.2">
      <c r="A49" s="24" t="s">
        <v>139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</sheetData>
  <mergeCells count="26">
    <mergeCell ref="A47:C47"/>
    <mergeCell ref="I47:J47"/>
    <mergeCell ref="K47:M47"/>
    <mergeCell ref="A49:M49"/>
    <mergeCell ref="A45:C45"/>
    <mergeCell ref="I45:J45"/>
    <mergeCell ref="K45:M45"/>
    <mergeCell ref="A46:C46"/>
    <mergeCell ref="I46:J46"/>
    <mergeCell ref="K46:M46"/>
    <mergeCell ref="A3:M3"/>
    <mergeCell ref="A4:A5"/>
    <mergeCell ref="B4:B5"/>
    <mergeCell ref="C4:C5"/>
    <mergeCell ref="D4:D5"/>
    <mergeCell ref="E4:E5"/>
    <mergeCell ref="F4:F5"/>
    <mergeCell ref="G4:G5"/>
    <mergeCell ref="H4:J4"/>
    <mergeCell ref="K4:M4"/>
    <mergeCell ref="E1:G1"/>
    <mergeCell ref="H1:J1"/>
    <mergeCell ref="K1:M1"/>
    <mergeCell ref="E2:G2"/>
    <mergeCell ref="H2:J2"/>
    <mergeCell ref="K2:M2"/>
  </mergeCells>
  <pageMargins left="0.5" right="0.5" top="1" bottom="1" header="0.5" footer="0.5"/>
  <pageSetup paperSize="9" scale="71" fitToHeight="0" orientation="landscape" r:id="rId1"/>
  <headerFooter>
    <oddHeader>&amp;L &amp;CUFSM
CNPJ: 95.591.764/0001-05 &amp;R</oddHeader>
    <oddFooter>&amp;L &amp;CAvenida Roraima Cidade Universitária - Camobi - Santa Maria / RS
 / daniel.barin@ufsm.br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 Barin</cp:lastModifiedBy>
  <cp:revision>0</cp:revision>
  <cp:lastPrinted>2023-07-19T20:25:17Z</cp:lastPrinted>
  <dcterms:created xsi:type="dcterms:W3CDTF">2023-07-19T20:23:55Z</dcterms:created>
  <dcterms:modified xsi:type="dcterms:W3CDTF">2023-07-19T20:55:19Z</dcterms:modified>
</cp:coreProperties>
</file>